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ownloads\лазерная резка 02.2025\"/>
    </mc:Choice>
  </mc:AlternateContent>
  <xr:revisionPtr revIDLastSave="0" documentId="13_ncr:1_{1AAF72C6-09C4-43EE-BD14-03DF81716AB3}" xr6:coauthVersionLast="47" xr6:coauthVersionMax="47" xr10:uidLastSave="{00000000-0000-0000-0000-000000000000}"/>
  <bookViews>
    <workbookView xWindow="-108" yWindow="-108" windowWidth="30936" windowHeight="16896" xr2:uid="{B5CDE4E0-26EC-4E6F-AEA2-5DF0CCE91A4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1" i="1"/>
  <c r="I3" i="1"/>
  <c r="I22" i="1" l="1"/>
  <c r="I23" i="1" s="1"/>
  <c r="I24" i="1" s="1"/>
</calcChain>
</file>

<file path=xl/sharedStrings.xml><?xml version="1.0" encoding="utf-8"?>
<sst xmlns="http://schemas.openxmlformats.org/spreadsheetml/2006/main" count="56" uniqueCount="35">
  <si>
    <t>Наименование чертежа</t>
  </si>
  <si>
    <t>Цвет</t>
  </si>
  <si>
    <t>Покрытие или обработка</t>
  </si>
  <si>
    <t>К-во</t>
  </si>
  <si>
    <t>№</t>
  </si>
  <si>
    <t>ORW-71.24.00-01 Блок автоматики - сквозная спецификация (версия с дисплеем)</t>
  </si>
  <si>
    <t>ORW-71.24.00 Блок автоматики - сквозная спецификация (версия без дисплея)</t>
  </si>
  <si>
    <t>Очистка перед покраской для лучшей адгезии</t>
  </si>
  <si>
    <t>Цена без НДС, руб</t>
  </si>
  <si>
    <t>Сумма</t>
  </si>
  <si>
    <t>Срок, дн.</t>
  </si>
  <si>
    <t>ORW-62.24.80 СБ Скоба</t>
  </si>
  <si>
    <t>ORW-64.24.001 Кольцо центрирующее 160-50,8</t>
  </si>
  <si>
    <t>Нержа под пленкой</t>
  </si>
  <si>
    <t>ORW-004.21.03 СБ Соединитель MR-41</t>
  </si>
  <si>
    <t>ORW-004.21.003 Косынка</t>
  </si>
  <si>
    <t>ORW-0.25.002 Шайба проходки внешняя</t>
  </si>
  <si>
    <t>ORW-0.25.002-01 Шайба проходки внешняя</t>
  </si>
  <si>
    <t>ORW-0.25.002-06 Шайба проходки внешняя</t>
  </si>
  <si>
    <t>ORW-0.25.002-05 Шайба проходки внешняя</t>
  </si>
  <si>
    <t>ORW-0.25.002-04 Шайба проходки внешняя</t>
  </si>
  <si>
    <t>ORW-0.25.002-03 Шайба проходки внешняя</t>
  </si>
  <si>
    <t>ORW-0.25.002-02 Шайба проходки внешняя</t>
  </si>
  <si>
    <t>ORW-0.25.001 Шайба проходки внутренняя</t>
  </si>
  <si>
    <t>ORW-0.25.001-01 Шайба проходки внутренняя</t>
  </si>
  <si>
    <t>ORW-0.25.001-02 Шайба проходки внутренняя</t>
  </si>
  <si>
    <t>ORW-0.25.001-03 Шайба проходки внутренняя</t>
  </si>
  <si>
    <t>ORW-0.20.047 Шайба 41 профиля</t>
  </si>
  <si>
    <t>НДС 20%</t>
  </si>
  <si>
    <t>ИТОГО</t>
  </si>
  <si>
    <t>Серебристый</t>
  </si>
  <si>
    <t>Глубокая зачистка типа пескоструй. И оцинковка по методу Сендзимира. Толщина цинка от 15 мкм или больше</t>
  </si>
  <si>
    <t>RAL 7035 светло-серый, муар</t>
  </si>
  <si>
    <t>Глубокая зачистка типа пескоструй. И оцинковка по методу Сендзимира. Толщина цинка от 15 мкм или больше. Желательно лазерная сварка, а не полуавтомат в силу того что шов лучше и надежнее.</t>
  </si>
  <si>
    <t>ORW-0.20.047-01 Шайба 41 профиля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</si>
</sst>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EF8D-B8AD-4922-A22F-4E2FCF0F9BB9}">
  <dimension ref="C2:J24"/>
  <sheetViews>
    <sheetView tabSelected="1" workbookViewId="0">
      <selection activeCell="O28" sqref="O28"/>
    </sheetView>
  </sheetViews>
  <sheetFormatPr defaultRowHeight="13.8" x14ac:dyDescent="0.3"/>
  <cols>
    <col min="1" max="3" width="8.88671875" style="1"/>
    <col min="4" max="4" width="40.21875" style="2" customWidth="1"/>
    <col min="5" max="5" width="40.6640625" style="1" customWidth="1"/>
    <col min="6" max="6" width="13.109375" style="1" customWidth="1"/>
    <col min="7" max="7" width="8.88671875" style="1"/>
    <col min="8" max="8" width="11.88671875" style="1" customWidth="1"/>
    <col min="9" max="9" width="11.33203125" style="1" customWidth="1"/>
    <col min="10" max="10" width="13.77734375" style="1" customWidth="1"/>
    <col min="11" max="16384" width="8.88671875" style="1"/>
  </cols>
  <sheetData>
    <row r="2" spans="3:10" ht="28.8" x14ac:dyDescent="0.3">
      <c r="C2" s="19" t="s">
        <v>4</v>
      </c>
      <c r="D2" s="19" t="s">
        <v>0</v>
      </c>
      <c r="E2" s="19" t="s">
        <v>2</v>
      </c>
      <c r="F2" s="19" t="s">
        <v>1</v>
      </c>
      <c r="G2" s="19" t="s">
        <v>3</v>
      </c>
      <c r="H2" s="19" t="s">
        <v>8</v>
      </c>
      <c r="I2" s="19" t="s">
        <v>9</v>
      </c>
      <c r="J2" s="19" t="s">
        <v>10</v>
      </c>
    </row>
    <row r="3" spans="3:10" ht="41.4" x14ac:dyDescent="0.3">
      <c r="C3" s="3">
        <v>1</v>
      </c>
      <c r="D3" s="4" t="s">
        <v>6</v>
      </c>
      <c r="E3" s="3" t="s">
        <v>7</v>
      </c>
      <c r="F3" s="3" t="s">
        <v>32</v>
      </c>
      <c r="G3" s="3">
        <v>10</v>
      </c>
      <c r="H3" s="3"/>
      <c r="I3" s="3">
        <f>H3*G3</f>
        <v>0</v>
      </c>
      <c r="J3" s="3"/>
    </row>
    <row r="4" spans="3:10" ht="41.4" x14ac:dyDescent="0.3">
      <c r="C4" s="3">
        <v>2</v>
      </c>
      <c r="D4" s="4" t="s">
        <v>5</v>
      </c>
      <c r="E4" s="3" t="s">
        <v>7</v>
      </c>
      <c r="F4" s="3" t="s">
        <v>32</v>
      </c>
      <c r="G4" s="3">
        <v>30</v>
      </c>
      <c r="H4" s="3"/>
      <c r="I4" s="3">
        <f t="shared" ref="I4:I21" si="0">H4*G4</f>
        <v>0</v>
      </c>
      <c r="J4" s="3"/>
    </row>
    <row r="5" spans="3:10" ht="41.4" x14ac:dyDescent="0.3">
      <c r="C5" s="3">
        <v>3</v>
      </c>
      <c r="D5" s="4" t="s">
        <v>11</v>
      </c>
      <c r="E5" s="3" t="s">
        <v>7</v>
      </c>
      <c r="F5" s="3" t="s">
        <v>32</v>
      </c>
      <c r="G5" s="3">
        <v>30</v>
      </c>
      <c r="H5" s="3"/>
      <c r="I5" s="3">
        <f t="shared" si="0"/>
        <v>0</v>
      </c>
      <c r="J5" s="3"/>
    </row>
    <row r="6" spans="3:10" ht="27.6" x14ac:dyDescent="0.3">
      <c r="C6" s="3">
        <v>4</v>
      </c>
      <c r="D6" s="4" t="s">
        <v>12</v>
      </c>
      <c r="E6" s="3" t="s">
        <v>13</v>
      </c>
      <c r="F6" s="3"/>
      <c r="G6" s="3">
        <v>20</v>
      </c>
      <c r="H6" s="3"/>
      <c r="I6" s="3">
        <f t="shared" si="0"/>
        <v>0</v>
      </c>
      <c r="J6" s="3"/>
    </row>
    <row r="7" spans="3:10" ht="69" x14ac:dyDescent="0.3">
      <c r="C7" s="3">
        <v>5</v>
      </c>
      <c r="D7" s="4" t="s">
        <v>14</v>
      </c>
      <c r="E7" s="3" t="s">
        <v>33</v>
      </c>
      <c r="F7" s="3" t="s">
        <v>30</v>
      </c>
      <c r="G7" s="3">
        <v>400</v>
      </c>
      <c r="H7" s="3"/>
      <c r="I7" s="3">
        <f t="shared" si="0"/>
        <v>0</v>
      </c>
      <c r="J7" s="3"/>
    </row>
    <row r="8" spans="3:10" ht="41.4" x14ac:dyDescent="0.3">
      <c r="C8" s="3">
        <v>6</v>
      </c>
      <c r="D8" s="4" t="s">
        <v>15</v>
      </c>
      <c r="E8" s="3" t="s">
        <v>31</v>
      </c>
      <c r="F8" s="3" t="s">
        <v>30</v>
      </c>
      <c r="G8" s="3">
        <v>60</v>
      </c>
      <c r="H8" s="3"/>
      <c r="I8" s="3">
        <f t="shared" si="0"/>
        <v>0</v>
      </c>
      <c r="J8" s="3"/>
    </row>
    <row r="9" spans="3:10" x14ac:dyDescent="0.3">
      <c r="C9" s="3">
        <v>7</v>
      </c>
      <c r="D9" s="4" t="s">
        <v>16</v>
      </c>
      <c r="E9" s="3" t="s">
        <v>13</v>
      </c>
      <c r="F9" s="3"/>
      <c r="G9" s="3">
        <v>100</v>
      </c>
      <c r="H9" s="3"/>
      <c r="I9" s="3">
        <f t="shared" si="0"/>
        <v>0</v>
      </c>
      <c r="J9" s="3"/>
    </row>
    <row r="10" spans="3:10" x14ac:dyDescent="0.3">
      <c r="C10" s="3">
        <v>8</v>
      </c>
      <c r="D10" s="4" t="s">
        <v>17</v>
      </c>
      <c r="E10" s="3" t="s">
        <v>13</v>
      </c>
      <c r="F10" s="3"/>
      <c r="G10" s="3">
        <v>80</v>
      </c>
      <c r="H10" s="3"/>
      <c r="I10" s="3">
        <f t="shared" si="0"/>
        <v>0</v>
      </c>
      <c r="J10" s="3"/>
    </row>
    <row r="11" spans="3:10" x14ac:dyDescent="0.3">
      <c r="C11" s="3">
        <v>9</v>
      </c>
      <c r="D11" s="4" t="s">
        <v>22</v>
      </c>
      <c r="E11" s="3" t="s">
        <v>13</v>
      </c>
      <c r="F11" s="3"/>
      <c r="G11" s="3">
        <v>80</v>
      </c>
      <c r="H11" s="3"/>
      <c r="I11" s="3">
        <f t="shared" si="0"/>
        <v>0</v>
      </c>
      <c r="J11" s="3"/>
    </row>
    <row r="12" spans="3:10" x14ac:dyDescent="0.3">
      <c r="C12" s="3">
        <v>10</v>
      </c>
      <c r="D12" s="4" t="s">
        <v>21</v>
      </c>
      <c r="E12" s="3" t="s">
        <v>13</v>
      </c>
      <c r="F12" s="3"/>
      <c r="G12" s="3">
        <v>20</v>
      </c>
      <c r="H12" s="3"/>
      <c r="I12" s="3">
        <f t="shared" si="0"/>
        <v>0</v>
      </c>
      <c r="J12" s="3"/>
    </row>
    <row r="13" spans="3:10" x14ac:dyDescent="0.3">
      <c r="C13" s="3">
        <v>11</v>
      </c>
      <c r="D13" s="4" t="s">
        <v>20</v>
      </c>
      <c r="E13" s="3" t="s">
        <v>13</v>
      </c>
      <c r="F13" s="3"/>
      <c r="G13" s="3">
        <v>20</v>
      </c>
      <c r="H13" s="3"/>
      <c r="I13" s="3">
        <f t="shared" si="0"/>
        <v>0</v>
      </c>
      <c r="J13" s="3"/>
    </row>
    <row r="14" spans="3:10" x14ac:dyDescent="0.3">
      <c r="C14" s="3">
        <v>12</v>
      </c>
      <c r="D14" s="4" t="s">
        <v>19</v>
      </c>
      <c r="E14" s="3" t="s">
        <v>13</v>
      </c>
      <c r="F14" s="3"/>
      <c r="G14" s="3">
        <v>10</v>
      </c>
      <c r="H14" s="3"/>
      <c r="I14" s="3">
        <f t="shared" si="0"/>
        <v>0</v>
      </c>
      <c r="J14" s="3"/>
    </row>
    <row r="15" spans="3:10" x14ac:dyDescent="0.3">
      <c r="C15" s="3">
        <v>13</v>
      </c>
      <c r="D15" s="4" t="s">
        <v>18</v>
      </c>
      <c r="E15" s="3" t="s">
        <v>13</v>
      </c>
      <c r="F15" s="3"/>
      <c r="G15" s="3">
        <v>10</v>
      </c>
      <c r="H15" s="3"/>
      <c r="I15" s="3">
        <f t="shared" si="0"/>
        <v>0</v>
      </c>
      <c r="J15" s="3"/>
    </row>
    <row r="16" spans="3:10" x14ac:dyDescent="0.3">
      <c r="C16" s="3">
        <v>14</v>
      </c>
      <c r="D16" s="4" t="s">
        <v>23</v>
      </c>
      <c r="E16" s="3" t="s">
        <v>13</v>
      </c>
      <c r="F16" s="3"/>
      <c r="G16" s="3">
        <v>20</v>
      </c>
      <c r="H16" s="3"/>
      <c r="I16" s="3">
        <f t="shared" si="0"/>
        <v>0</v>
      </c>
      <c r="J16" s="3"/>
    </row>
    <row r="17" spans="3:10" ht="27.6" x14ac:dyDescent="0.3">
      <c r="C17" s="3">
        <v>15</v>
      </c>
      <c r="D17" s="4" t="s">
        <v>24</v>
      </c>
      <c r="E17" s="3" t="s">
        <v>13</v>
      </c>
      <c r="F17" s="3"/>
      <c r="G17" s="3">
        <v>20</v>
      </c>
      <c r="H17" s="3"/>
      <c r="I17" s="3">
        <f t="shared" si="0"/>
        <v>0</v>
      </c>
      <c r="J17" s="3"/>
    </row>
    <row r="18" spans="3:10" ht="27.6" x14ac:dyDescent="0.3">
      <c r="C18" s="3">
        <v>16</v>
      </c>
      <c r="D18" s="4" t="s">
        <v>25</v>
      </c>
      <c r="E18" s="3" t="s">
        <v>13</v>
      </c>
      <c r="F18" s="3"/>
      <c r="G18" s="3">
        <v>10</v>
      </c>
      <c r="H18" s="3"/>
      <c r="I18" s="3">
        <f t="shared" si="0"/>
        <v>0</v>
      </c>
      <c r="J18" s="3"/>
    </row>
    <row r="19" spans="3:10" ht="27.6" x14ac:dyDescent="0.3">
      <c r="C19" s="3">
        <v>17</v>
      </c>
      <c r="D19" s="4" t="s">
        <v>26</v>
      </c>
      <c r="E19" s="3" t="s">
        <v>13</v>
      </c>
      <c r="F19" s="3"/>
      <c r="G19" s="3">
        <v>10</v>
      </c>
      <c r="H19" s="3"/>
      <c r="I19" s="3">
        <f t="shared" si="0"/>
        <v>0</v>
      </c>
      <c r="J19" s="3"/>
    </row>
    <row r="20" spans="3:10" ht="41.4" x14ac:dyDescent="0.3">
      <c r="C20" s="5">
        <v>18</v>
      </c>
      <c r="D20" s="6" t="s">
        <v>27</v>
      </c>
      <c r="E20" s="3" t="s">
        <v>31</v>
      </c>
      <c r="F20" s="3" t="s">
        <v>30</v>
      </c>
      <c r="G20" s="5">
        <v>500</v>
      </c>
      <c r="H20" s="5"/>
      <c r="I20" s="5">
        <f t="shared" ref="I20" si="1">H20*G20</f>
        <v>0</v>
      </c>
      <c r="J20" s="5"/>
    </row>
    <row r="21" spans="3:10" ht="42" thickBot="1" x14ac:dyDescent="0.35">
      <c r="C21" s="5">
        <v>19</v>
      </c>
      <c r="D21" s="6" t="s">
        <v>34</v>
      </c>
      <c r="E21" s="3" t="s">
        <v>31</v>
      </c>
      <c r="F21" s="3" t="s">
        <v>30</v>
      </c>
      <c r="G21" s="5">
        <v>500</v>
      </c>
      <c r="H21" s="5"/>
      <c r="I21" s="5">
        <f t="shared" si="0"/>
        <v>0</v>
      </c>
      <c r="J21" s="5"/>
    </row>
    <row r="22" spans="3:10" ht="15" thickBot="1" x14ac:dyDescent="0.35">
      <c r="C22" s="7"/>
      <c r="D22" s="8" t="s">
        <v>9</v>
      </c>
      <c r="E22" s="9"/>
      <c r="F22" s="9"/>
      <c r="G22" s="9"/>
      <c r="H22" s="9"/>
      <c r="I22" s="9">
        <f>SUM(I3:I21)</f>
        <v>0</v>
      </c>
      <c r="J22" s="10"/>
    </row>
    <row r="23" spans="3:10" ht="15" thickBot="1" x14ac:dyDescent="0.35">
      <c r="C23" s="15"/>
      <c r="D23" s="16" t="s">
        <v>28</v>
      </c>
      <c r="E23" s="17"/>
      <c r="F23" s="17"/>
      <c r="G23" s="17"/>
      <c r="H23" s="17"/>
      <c r="I23" s="17">
        <f>I22*0.2</f>
        <v>0</v>
      </c>
      <c r="J23" s="18"/>
    </row>
    <row r="24" spans="3:10" ht="15" thickBot="1" x14ac:dyDescent="0.35">
      <c r="C24" s="11"/>
      <c r="D24" s="12" t="s">
        <v>29</v>
      </c>
      <c r="E24" s="13"/>
      <c r="F24" s="13"/>
      <c r="G24" s="13"/>
      <c r="H24" s="13"/>
      <c r="I24" s="13">
        <f>I23+I22</f>
        <v>0</v>
      </c>
      <c r="J2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Бабуров</dc:creator>
  <cp:lastModifiedBy>Виталий Бабуров</cp:lastModifiedBy>
  <dcterms:created xsi:type="dcterms:W3CDTF">2025-02-17T17:53:15Z</dcterms:created>
  <dcterms:modified xsi:type="dcterms:W3CDTF">2025-02-18T08:43:08Z</dcterms:modified>
</cp:coreProperties>
</file>